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C1B2C50C-C8F5-4423-9FB7-BDB23B5A135B}" xr6:coauthVersionLast="47" xr6:coauthVersionMax="47" xr10:uidLastSave="{00000000-0000-0000-0000-000000000000}"/>
  <bookViews>
    <workbookView xWindow="-120" yWindow="-120" windowWidth="29040" windowHeight="15720" xr2:uid="{20BE5792-2641-410B-90D4-C01E39733353}"/>
  </bookViews>
  <sheets>
    <sheet name="Planilha1" sheetId="1" r:id="rId1"/>
  </sheets>
  <externalReferences>
    <externalReference r:id="rId2"/>
  </externalReferences>
  <definedNames>
    <definedName name="eps">Planilha1!$B$25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14" i="1"/>
  <c r="I14" i="1" a="1"/>
  <c r="I14" i="1" s="1"/>
  <c r="K14" i="1" a="1"/>
  <c r="K14" i="1" s="1"/>
  <c r="Q8" i="1"/>
  <c r="N8" i="1"/>
  <c r="M8" i="1"/>
  <c r="L8" i="1"/>
  <c r="P5" i="1"/>
  <c r="O5" i="1"/>
  <c r="M5" i="1"/>
  <c r="K5" i="1"/>
  <c r="O9" i="1" a="1"/>
  <c r="I9" i="1" a="1"/>
  <c r="Q6" i="1" a="1"/>
  <c r="N6" i="1" a="1"/>
  <c r="M6" i="1" a="1"/>
  <c r="O9" i="1" l="1"/>
  <c r="I9" i="1"/>
  <c r="Q6" i="1"/>
  <c r="N6" i="1"/>
  <c r="M6" i="1"/>
  <c r="B13" i="1"/>
  <c r="B22" i="1"/>
  <c r="I8" i="1" s="1"/>
  <c r="P4" i="1" a="1"/>
  <c r="O4" i="1" a="1"/>
  <c r="B19" i="1" a="1"/>
  <c r="B18" i="1" a="1"/>
  <c r="I6" i="1" a="1"/>
  <c r="I4" i="1" a="1"/>
  <c r="P4" i="1" l="1"/>
  <c r="O4" i="1"/>
  <c r="B19" i="1"/>
  <c r="B18" i="1"/>
  <c r="I6" i="1"/>
  <c r="I4" i="1"/>
  <c r="I7" i="1" a="1"/>
  <c r="B5" i="1" a="1"/>
  <c r="B4" i="1" a="1"/>
  <c r="I7" i="1" l="1"/>
  <c r="B5" i="1"/>
  <c r="B10" i="1" s="1"/>
  <c r="B4" i="1"/>
  <c r="B8" i="1" a="1"/>
  <c r="B9" i="1" a="1"/>
  <c r="B9" i="1" l="1"/>
  <c r="B8" i="1"/>
  <c r="I5" i="1" s="1"/>
  <c r="I3" i="1" a="1"/>
  <c r="M3" i="1" a="1"/>
  <c r="I3" i="1" l="1"/>
  <c r="M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<sst xmlns="http://schemas.openxmlformats.org/spreadsheetml/2006/main" count="94" uniqueCount="47">
  <si>
    <t>Fluido</t>
  </si>
  <si>
    <t>nitrogen</t>
  </si>
  <si>
    <t>T1</t>
  </si>
  <si>
    <t>bar</t>
  </si>
  <si>
    <t>°C</t>
  </si>
  <si>
    <t>h1</t>
  </si>
  <si>
    <t>s1</t>
  </si>
  <si>
    <t>kJ/kg</t>
  </si>
  <si>
    <t>kJ/kg/K</t>
  </si>
  <si>
    <t>T2</t>
  </si>
  <si>
    <t>h2</t>
  </si>
  <si>
    <t>s2</t>
  </si>
  <si>
    <t>UA</t>
  </si>
  <si>
    <t>carbon dioxide</t>
  </si>
  <si>
    <t>TeGC</t>
  </si>
  <si>
    <t>kW/K</t>
  </si>
  <si>
    <t>parâmetros</t>
  </si>
  <si>
    <t>eps</t>
  </si>
  <si>
    <t>Qreg</t>
  </si>
  <si>
    <t>Qcald</t>
  </si>
  <si>
    <t>T3</t>
  </si>
  <si>
    <t>T4</t>
  </si>
  <si>
    <t>T5</t>
  </si>
  <si>
    <t>T6</t>
  </si>
  <si>
    <t>TsGC</t>
  </si>
  <si>
    <t>f1</t>
  </si>
  <si>
    <t>f2</t>
  </si>
  <si>
    <t>f3</t>
  </si>
  <si>
    <t>f4</t>
  </si>
  <si>
    <t>f5</t>
  </si>
  <si>
    <t>f6</t>
  </si>
  <si>
    <t>f7</t>
  </si>
  <si>
    <t>d_Qreg</t>
  </si>
  <si>
    <t>d_Qcald</t>
  </si>
  <si>
    <t>d_T3</t>
  </si>
  <si>
    <t>d_T4</t>
  </si>
  <si>
    <t>d_T5</t>
  </si>
  <si>
    <t>d_T6</t>
  </si>
  <si>
    <t>d_TsGC</t>
  </si>
  <si>
    <t>kg/s</t>
  </si>
  <si>
    <t>mGC</t>
  </si>
  <si>
    <t>mbr</t>
  </si>
  <si>
    <t>P2=P3=P4</t>
  </si>
  <si>
    <t>P1=P5=P6</t>
  </si>
  <si>
    <t>PeGC=PsGC</t>
  </si>
  <si>
    <t>heGC</t>
  </si>
  <si>
    <t>seGC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</si>
</sst>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0" fontId="0" fillId="2" borderId="0" xfId="0" applyFill="1" applyAlignment="1">
      <alignment horizontal="right"/>
    </xf>
    <xf numFmtId="2" fontId="0" fillId="2" borderId="0" xfId="0" applyNumberFormat="1" applyFill="1"/>
    <xf numFmtId="164" fontId="0" fillId="0" borderId="0" xfId="0" applyNumberFormat="1"/>
    <xf numFmtId="0" fontId="0" fillId="3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526360</xdr:colOff>
      <xdr:row>1</xdr:row>
      <xdr:rowOff>26091</xdr:rowOff>
    </xdr:from>
    <xdr:to>
      <xdr:col>25</xdr:col>
      <xdr:colOff>611501</xdr:colOff>
      <xdr:row>29</xdr:row>
      <xdr:rowOff>45141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5294E7-D027-ABD2-D383-27F916771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4056" y="216591"/>
          <a:ext cx="4375532" cy="53530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17</xdr:col>
      <xdr:colOff>380999</xdr:colOff>
      <xdr:row>2</xdr:row>
      <xdr:rowOff>170321</xdr:rowOff>
    </xdr:from>
    <xdr:to>
      <xdr:col>26</xdr:col>
      <xdr:colOff>577090</xdr:colOff>
      <xdr:row>22</xdr:row>
      <xdr:rowOff>190497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56F3B34-1618-6C6A-2753-2962CCE9E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28782" y="551321"/>
          <a:ext cx="5712308" cy="38301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REFPROP\REFPROP.XLA" TargetMode="External"/><Relationship Id="rId1" Type="http://schemas.openxmlformats.org/officeDocument/2006/relationships/externalLinkPath" Target="file:///C:\Program%20Files%20(x86)\REFPROP\REF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enthalpy"/>
      <definedName name="entropy"/>
      <definedName name="temperatur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2516-0884-40F5-B414-F324BFB0D87C}">
  <dimension ref="A1:Q25"/>
  <sheetViews>
    <sheetView tabSelected="1" zoomScale="115" zoomScaleNormal="115" workbookViewId="0">
      <selection activeCell="K25" sqref="K25"/>
    </sheetView>
  </sheetViews>
  <sheetFormatPr defaultRowHeight="15" x14ac:dyDescent="0.25"/>
  <cols>
    <col min="1" max="1" width="12.42578125" style="2" customWidth="1"/>
    <col min="2" max="2" width="9.140625" style="3"/>
    <col min="4" max="4" width="4.42578125" style="1" customWidth="1"/>
    <col min="12" max="13" width="14" bestFit="1" customWidth="1"/>
    <col min="15" max="15" width="13.42578125" bestFit="1" customWidth="1"/>
  </cols>
  <sheetData>
    <row r="1" spans="1:17" x14ac:dyDescent="0.25">
      <c r="A1" s="4" t="s">
        <v>0</v>
      </c>
      <c r="B1" s="5" t="s">
        <v>1</v>
      </c>
      <c r="C1" s="1"/>
    </row>
    <row r="2" spans="1:17" x14ac:dyDescent="0.25">
      <c r="A2" s="2" t="s">
        <v>43</v>
      </c>
      <c r="B2" s="3">
        <v>20</v>
      </c>
      <c r="C2" t="s">
        <v>3</v>
      </c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23</v>
      </c>
      <c r="Q2" s="9" t="s">
        <v>24</v>
      </c>
    </row>
    <row r="3" spans="1:17" x14ac:dyDescent="0.25">
      <c r="A3" s="2" t="s">
        <v>2</v>
      </c>
      <c r="B3" s="3">
        <v>25</v>
      </c>
      <c r="C3" t="s">
        <v>4</v>
      </c>
      <c r="F3" s="2" t="s">
        <v>18</v>
      </c>
      <c r="G3" s="7">
        <v>180</v>
      </c>
      <c r="H3" s="2" t="s">
        <v>25</v>
      </c>
      <c r="I3" s="7" cm="1">
        <f t="array" ref="I3">G3-B12*([1]!enthalpy(B1,"PT","C",B7/10,G5)-B9)</f>
        <v>16.273149731234753</v>
      </c>
      <c r="J3" s="2" t="s">
        <v>25</v>
      </c>
      <c r="K3" s="10">
        <v>1</v>
      </c>
      <c r="L3" s="10">
        <v>0</v>
      </c>
      <c r="M3" s="10" cm="1">
        <f t="array" ref="M3">((G3-B12*([1]!enthalpy(B1,"PT","C",B7/10,(G5+eps))-B9))-(G3-B12*([1]!enthalpy(B1,"PT","C",B7/10,G5)-B9)))/eps</f>
        <v>-1.1066600064850718</v>
      </c>
      <c r="N3" s="10">
        <v>0</v>
      </c>
      <c r="O3" s="10">
        <v>0</v>
      </c>
      <c r="P3" s="10">
        <v>0</v>
      </c>
      <c r="Q3" s="10">
        <v>0</v>
      </c>
    </row>
    <row r="4" spans="1:17" x14ac:dyDescent="0.25">
      <c r="A4" s="2" t="s">
        <v>5</v>
      </c>
      <c r="B4" s="3" cm="1">
        <f t="array" ref="B4">[1]!enthalpy(B1,"PT","C",B2/10,B3)</f>
        <v>305.09854433364194</v>
      </c>
      <c r="C4" t="s">
        <v>7</v>
      </c>
      <c r="F4" s="2" t="s">
        <v>19</v>
      </c>
      <c r="G4" s="7">
        <v>200</v>
      </c>
      <c r="H4" s="2" t="s">
        <v>26</v>
      </c>
      <c r="I4" s="7" cm="1">
        <f t="array" ref="I4">G3-B12*([1]!enthalpy(B1,"PT","C",B7/10,G7)-[1]!enthalpy(B1,"PT","C",B7/10,G8))</f>
        <v>-40.743889211717828</v>
      </c>
      <c r="J4" s="2" t="s">
        <v>26</v>
      </c>
      <c r="K4" s="10">
        <v>1</v>
      </c>
      <c r="L4" s="10">
        <v>0</v>
      </c>
      <c r="M4" s="10">
        <v>0</v>
      </c>
      <c r="N4" s="10">
        <v>0</v>
      </c>
      <c r="O4" s="10" cm="1">
        <f t="array" ref="O4">((G3-B12*([1]!enthalpy(B1,"PT","C",B7/10,(G7+eps))-[1]!enthalpy(B1,"PT","C",B7/10,G8)))-(G3-B12*([1]!enthalpy(B1,"PT","C",B7/10,G7)-[1]!enthalpy(B1,"PT","C",B7/10,G8))))/eps</f>
        <v>-1.1138969593957881</v>
      </c>
      <c r="P4" s="10" cm="1">
        <f t="array" ref="P4">((G3-B12*([1]!enthalpy(B1,"PT","C",B7/10,G7)-[1]!enthalpy(B1,"PT","C",B7/10,(G8+eps))))-(G3-B12*([1]!enthalpy(B1,"PT","C",B7/10,G7)-[1]!enthalpy(B1,"PT","C",B7/10,G8))))/eps</f>
        <v>1.1023078903349415</v>
      </c>
      <c r="Q4" s="10">
        <v>0</v>
      </c>
    </row>
    <row r="5" spans="1:17" x14ac:dyDescent="0.25">
      <c r="A5" s="2" t="s">
        <v>6</v>
      </c>
      <c r="B5" s="3" cm="1">
        <f t="array" ref="B5">[1]!entropy(B1,"PT","C",B2/10,B3)</f>
        <v>5.9370549548163263</v>
      </c>
      <c r="C5" t="s">
        <v>8</v>
      </c>
      <c r="F5" s="2" t="s">
        <v>20</v>
      </c>
      <c r="G5" s="7">
        <v>350</v>
      </c>
      <c r="H5" s="2" t="s">
        <v>27</v>
      </c>
      <c r="I5" s="7">
        <f>(G7-G5)-(G8-B8)*EXP(B13/G3*((G7-G5)-(G8-B8)))</f>
        <v>53.225786856585664</v>
      </c>
      <c r="J5" s="2" t="s">
        <v>27</v>
      </c>
      <c r="K5" s="10">
        <f>(((G7-G5)-(G8-B8)*EXP(B13/(G3+eps)*((G7-G5)-(G8-B8))))-((G7-G5)-(G8-B8)*EXP(B13/G3*((G7-G5)-(G8-B8)))))/eps</f>
        <v>-1.5343353538810334E-2</v>
      </c>
      <c r="L5" s="10">
        <v>0</v>
      </c>
      <c r="M5" s="10">
        <f>(((G7-(G5+eps))-(G8-B8)*EXP(B13/G3*((G7-(G5+eps))-(G8-B8))))-((G7-G5)-(G8-B8)*EXP(B13/G3*((G7-G5)-(G8-B8)))))/eps</f>
        <v>-1.0537626662312505</v>
      </c>
      <c r="N5" s="10">
        <v>0</v>
      </c>
      <c r="O5" s="10">
        <f>((((G7+eps)-G5)-(G8-B8)*EXP(B13/G3*(((G7+eps)-G5)-(G8-B8))))-((G7-G5)-(G8-B8)*EXP(B13/G3*((G7-G5)-(G8-B8)))))/eps</f>
        <v>1.0537635622753783</v>
      </c>
      <c r="P5" s="10">
        <f>(((G7-G5)-(G8-(B8+eps))*EXP(B13/G3*((G7-G5)-(G8-(B8+eps)))))-((G7-G5)-(G8-B8)*EXP(B13/G3*((G7-G5)-(G8-B8)))))/eps</f>
        <v>2.4079325349504188</v>
      </c>
      <c r="Q5" s="10">
        <v>0</v>
      </c>
    </row>
    <row r="6" spans="1:17" x14ac:dyDescent="0.25">
      <c r="F6" s="2" t="s">
        <v>21</v>
      </c>
      <c r="G6" s="7">
        <v>700</v>
      </c>
      <c r="H6" s="2" t="s">
        <v>28</v>
      </c>
      <c r="I6" s="7" cm="1">
        <f t="array" ref="I6">G4-B12*([1]!enthalpy(B1,"PT","C",B7/10,G6)-[1]!enthalpy(B1,"PT","C",B7/10,G5))</f>
        <v>-198.12778390665585</v>
      </c>
      <c r="J6" s="2" t="s">
        <v>28</v>
      </c>
      <c r="K6" s="10">
        <v>0</v>
      </c>
      <c r="L6" s="10">
        <v>1</v>
      </c>
      <c r="M6" s="10" cm="1">
        <f t="array" ref="M6">((G4-B12*([1]!enthalpy(B1,"PT","C",B7/10,G6)-[1]!enthalpy(B1,"PT","C",B7/10,(G5+eps))))-(G4-B12*([1]!enthalpy(B1,"PT","C",B7/10,G6)-[1]!enthalpy(B1,"PT","C",B7/10,G5))))/eps</f>
        <v>1.1066600064850718</v>
      </c>
      <c r="N6" s="10" cm="1">
        <f t="array" ref="N6">((G4-B12*([1]!enthalpy(B1,"PT","C",B7/10,(G6+eps))-[1]!enthalpy(B1,"PT","C",B7/10,G5)))-(G4-B12*([1]!enthalpy(B1,"PT","C",B7/10,G6)-[1]!enthalpy(B1,"PT","C",B7/10,G5))))/eps</f>
        <v>-1.17131304546092</v>
      </c>
      <c r="O6" s="10">
        <v>0</v>
      </c>
      <c r="P6" s="10">
        <v>0</v>
      </c>
      <c r="Q6" s="10" cm="1">
        <f t="array" ref="Q6">((G4-B21*(B18-[1]!enthalpy(B15,"PT","C",B16/10,(G9+eps))))-(G4-B21*(B18-[1]!enthalpy(B15,"PT","C",B16/10,G9))))/eps</f>
        <v>2.3914548983157147</v>
      </c>
    </row>
    <row r="7" spans="1:17" x14ac:dyDescent="0.25">
      <c r="A7" s="2" t="s">
        <v>42</v>
      </c>
      <c r="B7" s="3">
        <v>100</v>
      </c>
      <c r="C7" t="s">
        <v>3</v>
      </c>
      <c r="F7" s="2" t="s">
        <v>22</v>
      </c>
      <c r="G7" s="7">
        <v>400</v>
      </c>
      <c r="H7" s="2" t="s">
        <v>29</v>
      </c>
      <c r="I7" s="7" cm="1">
        <f t="array" ref="I7">G4-B21*(B18-[1]!enthalpy(B15,"PT","C",B16/10,G9))</f>
        <v>-165.725888951049</v>
      </c>
      <c r="J7" s="2" t="s">
        <v>29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 x14ac:dyDescent="0.25">
      <c r="A8" s="2" t="s">
        <v>9</v>
      </c>
      <c r="B8" s="3" cm="1">
        <f t="array" ref="B8">[1]!temperature(B1,"PS","C",B7/10,B10)</f>
        <v>201.37026723979739</v>
      </c>
      <c r="C8" t="s">
        <v>4</v>
      </c>
      <c r="F8" s="2" t="s">
        <v>23</v>
      </c>
      <c r="G8" s="7">
        <v>200</v>
      </c>
      <c r="H8" s="2" t="s">
        <v>30</v>
      </c>
      <c r="I8" s="7">
        <f>(B17-G6)-(G9-G5)*EXP(B22/G4*((B17-G6)-(G9-G5)))</f>
        <v>49.999999484711594</v>
      </c>
      <c r="J8" s="2" t="s">
        <v>30</v>
      </c>
      <c r="K8" s="10">
        <v>0</v>
      </c>
      <c r="L8" s="10">
        <f>(((B17-G6)-(G9-G5)*EXP(B22/(G4+eps)*((B17-G6)-(G9-G5))))-((B17-G6)-(G9-G5)*EXP(B22/G4*((B17-G6)-(G9-G5)))))/eps</f>
        <v>-5.1528559197322465E-8</v>
      </c>
      <c r="M8" s="10">
        <f>(((B17-G6)-(G9-(G5+eps))*EXP(B22/G4*((B17-G6)-(G9-(G5+eps)))))-((B17-G6)-(G9-G5)*EXP(B22/G4*((B17-G6)-(G9-G5)))))/eps</f>
        <v>-4.9467985263618175E-8</v>
      </c>
      <c r="N8" s="10">
        <f>(((B17-(G6+eps))-(G9-G5)*EXP(B22/G4*((B17-(G6+eps))-(G9-G5))))-((B17-G6)-(G9-G5)*EXP(B22/G4*((B17-G6)-(G9-G5)))))/eps</f>
        <v>-0.99999994844779394</v>
      </c>
      <c r="O8" s="10">
        <v>0</v>
      </c>
      <c r="P8" s="10">
        <v>0</v>
      </c>
      <c r="Q8" s="10">
        <f>(((B17-G6)-((G9+eps)-G5)*EXP(B22/G4*((B17-G6)-((G9+eps)-G5))))-((B17-G6)-(G9-G5)*EXP(B22/G4*((B17-G6)-(G9-G5)))))/eps</f>
        <v>4.9467985263618175E-8</v>
      </c>
    </row>
    <row r="9" spans="1:17" x14ac:dyDescent="0.25">
      <c r="A9" s="2" t="s">
        <v>10</v>
      </c>
      <c r="B9" s="3" cm="1">
        <f t="array" ref="B9">[1]!enthalpy(B1,"PS","C",B7/10,B10)</f>
        <v>489.45959550084876</v>
      </c>
      <c r="C9" t="s">
        <v>7</v>
      </c>
      <c r="F9" s="2" t="s">
        <v>24</v>
      </c>
      <c r="G9" s="7">
        <v>600</v>
      </c>
      <c r="H9" s="2" t="s">
        <v>31</v>
      </c>
      <c r="I9" s="7" cm="1">
        <f t="array" ref="I9">G7-[1]!temperature(B1,"PS","C",B2/10,[1]!entropy(B1,"PT","C",B2/10,G7))</f>
        <v>6.5824679040815681E-9</v>
      </c>
      <c r="J9" s="2" t="s">
        <v>31</v>
      </c>
      <c r="K9" s="10">
        <v>0</v>
      </c>
      <c r="L9" s="10">
        <v>0</v>
      </c>
      <c r="M9" s="10">
        <v>0</v>
      </c>
      <c r="N9" s="10">
        <v>0</v>
      </c>
      <c r="O9" s="10" cm="1">
        <f t="array" ref="O9">(((G7+eps)-[1]!temperature(B1,"PS","C",B2/10,[1]!entropy(B1,"PT","C",B2/10,(G7+eps))))-(G7-[1]!temperature(B1,"PS","C",B2/10,[1]!entropy(B1,"PT","C",B2/10,G7))))/eps</f>
        <v>7.9580786405131221E-10</v>
      </c>
      <c r="P9" s="10">
        <v>0</v>
      </c>
      <c r="Q9" s="10">
        <v>0</v>
      </c>
    </row>
    <row r="10" spans="1:17" x14ac:dyDescent="0.25">
      <c r="A10" s="2" t="s">
        <v>11</v>
      </c>
      <c r="B10" s="3">
        <f>B5</f>
        <v>5.9370549548163263</v>
      </c>
      <c r="C10" t="s">
        <v>8</v>
      </c>
      <c r="H10" s="2"/>
    </row>
    <row r="12" spans="1:17" x14ac:dyDescent="0.25">
      <c r="A12" s="2" t="s">
        <v>41</v>
      </c>
      <c r="B12" s="3">
        <v>1</v>
      </c>
      <c r="C12" t="s">
        <v>39</v>
      </c>
    </row>
    <row r="13" spans="1:17" x14ac:dyDescent="0.25">
      <c r="A13" s="2" t="s">
        <v>12</v>
      </c>
      <c r="B13" s="3">
        <f>100*30/1000</f>
        <v>3</v>
      </c>
      <c r="C13" t="s">
        <v>15</v>
      </c>
      <c r="K13" s="2" t="s">
        <v>18</v>
      </c>
      <c r="L13" s="2" t="s">
        <v>19</v>
      </c>
      <c r="M13" s="2" t="s">
        <v>20</v>
      </c>
      <c r="N13" s="2" t="s">
        <v>21</v>
      </c>
      <c r="O13" s="2" t="s">
        <v>22</v>
      </c>
      <c r="P13" s="2" t="s">
        <v>23</v>
      </c>
      <c r="Q13" s="2" t="s">
        <v>24</v>
      </c>
    </row>
    <row r="14" spans="1:17" x14ac:dyDescent="0.25">
      <c r="F14" s="2" t="s">
        <v>18</v>
      </c>
      <c r="G14" s="7">
        <f>G3-I14</f>
        <v>211.05680271979668</v>
      </c>
      <c r="H14" s="2" t="s">
        <v>32</v>
      </c>
      <c r="I14" s="7" cm="1">
        <f t="array" ref="I14:I20">MMULT(_xlfn.ANCHORARRAY(K14),I3:I9)</f>
        <v>-31.056802719796671</v>
      </c>
      <c r="J14" s="2" t="s">
        <v>25</v>
      </c>
      <c r="K14" s="7" cm="1">
        <f t="array" ref="K14:Q20">MINVERSE(K3:Q9)</f>
        <v>0.3020950895614597</v>
      </c>
      <c r="L14" s="7">
        <v>0.69303708085717508</v>
      </c>
      <c r="M14" s="7">
        <v>-0.31725981996388825</v>
      </c>
      <c r="N14" s="7">
        <v>-1.3004187110666658E-16</v>
      </c>
      <c r="O14" s="7">
        <v>1.3004187110666658E-16</v>
      </c>
      <c r="P14" s="7">
        <v>0</v>
      </c>
      <c r="Q14" s="7">
        <v>1390145517.7075262</v>
      </c>
    </row>
    <row r="15" spans="1:17" x14ac:dyDescent="0.25">
      <c r="A15" s="4" t="s">
        <v>0</v>
      </c>
      <c r="B15" s="5" t="s">
        <v>13</v>
      </c>
      <c r="C15" s="1"/>
      <c r="F15" s="2" t="s">
        <v>19</v>
      </c>
      <c r="G15" s="7">
        <f t="shared" ref="G15:G20" si="0">G4-I15</f>
        <v>365.725888951049</v>
      </c>
      <c r="H15" s="2" t="s">
        <v>33</v>
      </c>
      <c r="I15" s="7">
        <v>-165.725888951049</v>
      </c>
      <c r="J15" s="2" t="s">
        <v>26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-2.2204460492503131E-16</v>
      </c>
      <c r="Q15" s="7">
        <v>0</v>
      </c>
    </row>
    <row r="16" spans="1:17" x14ac:dyDescent="0.25">
      <c r="A16" s="2" t="s">
        <v>44</v>
      </c>
      <c r="B16" s="3">
        <v>1</v>
      </c>
      <c r="C16" t="s">
        <v>3</v>
      </c>
      <c r="F16" s="2" t="s">
        <v>20</v>
      </c>
      <c r="G16" s="7">
        <f t="shared" si="0"/>
        <v>392.76828671288024</v>
      </c>
      <c r="H16" s="2" t="s">
        <v>34</v>
      </c>
      <c r="I16" s="7">
        <v>-42.768286712880212</v>
      </c>
      <c r="J16" s="2" t="s">
        <v>27</v>
      </c>
      <c r="K16" s="7">
        <v>-0.6306407626089221</v>
      </c>
      <c r="L16" s="7">
        <v>0.62624209494871974</v>
      </c>
      <c r="M16" s="7">
        <v>-0.28668228553009328</v>
      </c>
      <c r="N16" s="7">
        <v>-1.1750842204888225E-16</v>
      </c>
      <c r="O16" s="7">
        <v>1.1750842204888225E-16</v>
      </c>
      <c r="P16" s="7">
        <v>0</v>
      </c>
      <c r="Q16" s="7">
        <v>1256163148.176692</v>
      </c>
    </row>
    <row r="17" spans="1:17" x14ac:dyDescent="0.25">
      <c r="A17" s="2" t="s">
        <v>14</v>
      </c>
      <c r="B17" s="3">
        <v>750</v>
      </c>
      <c r="C17" t="s">
        <v>4</v>
      </c>
      <c r="F17" s="2" t="s">
        <v>21</v>
      </c>
      <c r="G17" s="7">
        <f t="shared" si="0"/>
        <v>749.99999230970127</v>
      </c>
      <c r="H17" s="2" t="s">
        <v>35</v>
      </c>
      <c r="I17" s="7">
        <v>-49.99999230970122</v>
      </c>
      <c r="J17" s="2" t="s">
        <v>28</v>
      </c>
      <c r="K17" s="7">
        <v>4.5632910637165751E-8</v>
      </c>
      <c r="L17" s="7">
        <v>-4.5314624814257568E-8</v>
      </c>
      <c r="M17" s="7">
        <v>2.0744214327096985E-8</v>
      </c>
      <c r="N17" s="7">
        <v>2.0685311173088261E-8</v>
      </c>
      <c r="O17" s="7">
        <v>-7.2213874241059681E-8</v>
      </c>
      <c r="P17" s="7">
        <v>-1.0000000757811849</v>
      </c>
      <c r="Q17" s="7">
        <v>-90.895457832199028</v>
      </c>
    </row>
    <row r="18" spans="1:17" x14ac:dyDescent="0.25">
      <c r="A18" s="2" t="s">
        <v>45</v>
      </c>
      <c r="B18" s="3" cm="1">
        <f t="array" ref="B18">[1]!enthalpy(B15,"PT","C",B16/10,B17)</f>
        <v>1294.4049038338233</v>
      </c>
      <c r="C18" t="s">
        <v>7</v>
      </c>
      <c r="F18" s="2" t="s">
        <v>22</v>
      </c>
      <c r="G18" s="7">
        <f t="shared" si="0"/>
        <v>391.7285714285714</v>
      </c>
      <c r="H18" s="2" t="s">
        <v>36</v>
      </c>
      <c r="I18" s="7">
        <v>8.271428571428574</v>
      </c>
      <c r="J18" s="2" t="s">
        <v>29</v>
      </c>
      <c r="K18" s="7">
        <v>0</v>
      </c>
      <c r="L18" s="7">
        <v>0</v>
      </c>
      <c r="M18" s="7">
        <v>0</v>
      </c>
      <c r="N18" s="7">
        <v>-1.1674497359002154E-16</v>
      </c>
      <c r="O18" s="7">
        <v>1.1674497359002154E-16</v>
      </c>
      <c r="P18" s="7">
        <v>0</v>
      </c>
      <c r="Q18" s="7">
        <v>1256584717.4582856</v>
      </c>
    </row>
    <row r="19" spans="1:17" x14ac:dyDescent="0.25">
      <c r="A19" s="2" t="s">
        <v>46</v>
      </c>
      <c r="B19" s="3" cm="1">
        <f t="array" ref="B19">[1]!entropy(B15,"PT","C",B16/10,B17)</f>
        <v>4.0312224290565322</v>
      </c>
      <c r="C19" t="s">
        <v>8</v>
      </c>
      <c r="F19" s="2" t="s">
        <v>23</v>
      </c>
      <c r="G19" s="7">
        <f t="shared" si="0"/>
        <v>200.42961441217983</v>
      </c>
      <c r="H19" s="2" t="s">
        <v>37</v>
      </c>
      <c r="I19" s="7">
        <v>-0.42961441217981994</v>
      </c>
      <c r="J19" s="2" t="s">
        <v>30</v>
      </c>
      <c r="K19" s="7">
        <v>-0.27405690570686803</v>
      </c>
      <c r="L19" s="7">
        <v>0.27847294012342849</v>
      </c>
      <c r="M19" s="7">
        <v>0.28781416040439239</v>
      </c>
      <c r="N19" s="7">
        <v>0</v>
      </c>
      <c r="O19" s="7">
        <v>0</v>
      </c>
      <c r="P19" s="7">
        <v>0</v>
      </c>
      <c r="Q19" s="7">
        <v>8673056.2089766935</v>
      </c>
    </row>
    <row r="20" spans="1:17" x14ac:dyDescent="0.25">
      <c r="F20" s="2" t="s">
        <v>24</v>
      </c>
      <c r="G20" s="7">
        <f t="shared" si="0"/>
        <v>618.24729615457431</v>
      </c>
      <c r="H20" s="2" t="s">
        <v>38</v>
      </c>
      <c r="I20" s="7">
        <v>-18.247296154574261</v>
      </c>
      <c r="J20" s="2" t="s">
        <v>31</v>
      </c>
      <c r="K20" s="7">
        <v>0.29183279366066806</v>
      </c>
      <c r="L20" s="7">
        <v>-0.28979728383039444</v>
      </c>
      <c r="M20" s="7">
        <v>0.1326639463220908</v>
      </c>
      <c r="N20" s="7">
        <v>0.41815550229831566</v>
      </c>
      <c r="O20" s="7">
        <v>-0.41815552753654123</v>
      </c>
      <c r="P20" s="7">
        <v>-0.48979102012308834</v>
      </c>
      <c r="Q20" s="7">
        <v>-581297027.66028821</v>
      </c>
    </row>
    <row r="21" spans="1:17" x14ac:dyDescent="0.25">
      <c r="A21" s="2" t="s">
        <v>40</v>
      </c>
      <c r="B21" s="3">
        <v>2</v>
      </c>
      <c r="C21" t="s">
        <v>39</v>
      </c>
    </row>
    <row r="22" spans="1:17" x14ac:dyDescent="0.25">
      <c r="A22" s="2" t="s">
        <v>12</v>
      </c>
      <c r="B22" s="3">
        <f>400*50/1000</f>
        <v>20</v>
      </c>
      <c r="C22" t="s">
        <v>15</v>
      </c>
    </row>
    <row r="24" spans="1:17" x14ac:dyDescent="0.25">
      <c r="A24" s="8" t="s">
        <v>16</v>
      </c>
      <c r="B24" s="8"/>
      <c r="C24" s="8"/>
    </row>
    <row r="25" spans="1:17" x14ac:dyDescent="0.25">
      <c r="A25" s="2" t="s">
        <v>17</v>
      </c>
      <c r="B25" s="6">
        <v>1E-3</v>
      </c>
    </row>
  </sheetData>
  <mergeCells count="1">
    <mergeCell ref="A24:C2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2024-06-12T19:09:18Z</dcterms:created>
  <dcterms:modified xsi:type="dcterms:W3CDTF">2024-06-13T11:19:03Z</dcterms:modified>
</cp:coreProperties>
</file>